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camiloandrespovedaortega/Desktop/Contratos Prestación de Servicios/FDL Puente Aranda/Trabajo/Liquidaciones/04. CPS 837 de 2024 - Dotación cultura/03. Ejecución/"/>
    </mc:Choice>
  </mc:AlternateContent>
  <xr:revisionPtr revIDLastSave="0" documentId="13_ncr:1_{9E963547-C441-9248-9E1B-699D7C29F5AC}" xr6:coauthVersionLast="47" xr6:coauthVersionMax="47" xr10:uidLastSave="{00000000-0000-0000-0000-000000000000}"/>
  <bookViews>
    <workbookView xWindow="0" yWindow="500" windowWidth="28800" windowHeight="15840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2" l="1"/>
  <c r="E50" i="2"/>
  <c r="E25" i="2"/>
  <c r="C56" i="2"/>
  <c r="G56" i="2" l="1"/>
  <c r="K34" i="2" l="1"/>
  <c r="J32" i="2"/>
  <c r="J25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3" i="2"/>
  <c r="G31" i="2" l="1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1" i="2"/>
  <c r="G52" i="2"/>
  <c r="G53" i="2"/>
  <c r="G54" i="2"/>
  <c r="G55" i="2"/>
  <c r="G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1" i="2"/>
  <c r="E52" i="2"/>
  <c r="E53" i="2"/>
  <c r="E54" i="2"/>
  <c r="E55" i="2"/>
  <c r="E30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6" i="2"/>
  <c r="E27" i="2"/>
  <c r="E28" i="2"/>
  <c r="E29" i="2"/>
  <c r="G29" i="2"/>
  <c r="G28" i="2"/>
  <c r="G27" i="2"/>
  <c r="G26" i="2"/>
  <c r="G25" i="2"/>
  <c r="G24" i="2"/>
  <c r="G23" i="2"/>
  <c r="G22" i="2"/>
  <c r="G21" i="2"/>
  <c r="G20" i="2"/>
  <c r="G18" i="2"/>
  <c r="G17" i="2"/>
  <c r="G16" i="2"/>
  <c r="G15" i="2"/>
  <c r="G14" i="2"/>
  <c r="G13" i="2"/>
  <c r="G12" i="2"/>
  <c r="G11" i="2"/>
  <c r="G10" i="2"/>
  <c r="G9" i="2"/>
  <c r="G6" i="2"/>
  <c r="E3" i="2"/>
  <c r="C20" i="2"/>
  <c r="C19" i="2"/>
  <c r="G19" i="2" s="1"/>
  <c r="C8" i="2"/>
  <c r="G8" i="2" s="1"/>
  <c r="C7" i="2"/>
  <c r="G7" i="2" s="1"/>
  <c r="C5" i="2"/>
  <c r="G5" i="2" s="1"/>
  <c r="C4" i="2"/>
  <c r="G4" i="2" s="1"/>
  <c r="C3" i="2"/>
  <c r="G3" i="2" s="1"/>
</calcChain>
</file>

<file path=xl/sharedStrings.xml><?xml version="1.0" encoding="utf-8"?>
<sst xmlns="http://schemas.openxmlformats.org/spreadsheetml/2006/main" count="113" uniqueCount="61">
  <si>
    <t>Ítem</t>
  </si>
  <si>
    <t>Materiales e Insumos</t>
  </si>
  <si>
    <t>Cantidad</t>
  </si>
  <si>
    <t>Unidad de medida</t>
  </si>
  <si>
    <t>VALOR OFERTADO UNITARIO ANTES DE IVA</t>
  </si>
  <si>
    <t xml:space="preserve">VALOR UNITARIO CON IVA </t>
  </si>
  <si>
    <t>Computador portatil</t>
  </si>
  <si>
    <t>Unidad</t>
  </si>
  <si>
    <t>Cabina de sonido Activa</t>
  </si>
  <si>
    <t>Micrófonos inalámbricos</t>
  </si>
  <si>
    <t>Micrófono Diadema recargable inalámbrico</t>
  </si>
  <si>
    <t>Impresora</t>
  </si>
  <si>
    <t>Televisor smart</t>
  </si>
  <si>
    <t>Tablero</t>
  </si>
  <si>
    <t>Consola de sonido</t>
  </si>
  <si>
    <t>Micrófono alámbrico</t>
  </si>
  <si>
    <t>Bases micrófonos</t>
  </si>
  <si>
    <t xml:space="preserve">Bases cabinas de sonido </t>
  </si>
  <si>
    <t>Caja directa</t>
  </si>
  <si>
    <t>Cableado XLR</t>
  </si>
  <si>
    <t>Cableado de línea</t>
  </si>
  <si>
    <t>Cableado RCA</t>
  </si>
  <si>
    <t>Soporte para Tv</t>
  </si>
  <si>
    <t>Video beam</t>
  </si>
  <si>
    <t>Telón para proyector video beam</t>
  </si>
  <si>
    <t>Multitoma metálica</t>
  </si>
  <si>
    <t>Regulador de voltaje</t>
  </si>
  <si>
    <t>Extensión eléctrica</t>
  </si>
  <si>
    <t>Tablet</t>
  </si>
  <si>
    <t>Audífonos diadema con micrófono</t>
  </si>
  <si>
    <t>Mouse o ratón de botones tipo plug &amp; play para población con discapacidad</t>
  </si>
  <si>
    <t>Teclado de PC para discapacidad visual</t>
  </si>
  <si>
    <t>Línea Braille Blue
5th Generación (40
celdas)</t>
  </si>
  <si>
    <t xml:space="preserve">Máquina Inteligente
de Lectura </t>
  </si>
  <si>
    <t>VALOR TOTAL CON IVA OFERTADO</t>
  </si>
  <si>
    <t>Ajedrez de madera</t>
  </si>
  <si>
    <t>Juego de cartas UNO</t>
  </si>
  <si>
    <t>Futbolín de mesa</t>
  </si>
  <si>
    <t>Juego Jenga clásico</t>
  </si>
  <si>
    <t>Multijuegos</t>
  </si>
  <si>
    <t>Lotería bilingüe de objetos</t>
  </si>
  <si>
    <t>Cubo Soma Matemático</t>
  </si>
  <si>
    <t>Set de títeres Bambi x 6 piezas</t>
  </si>
  <si>
    <t>Lotería diversión</t>
  </si>
  <si>
    <t>Juego dominó doble 6 de colores x 28 fichas</t>
  </si>
  <si>
    <t>Juego Monopoly Go</t>
  </si>
  <si>
    <t>Astucia naval</t>
  </si>
  <si>
    <t>Bingo con balotera</t>
  </si>
  <si>
    <t>Horno Microondas Negro</t>
  </si>
  <si>
    <t>Ventilador de Torre 3 velocidades 40 Watts Negro</t>
  </si>
  <si>
    <t>Folderama Metálico
190cm NEGRO</t>
  </si>
  <si>
    <t>Folderama Metálico
de 160 cms</t>
  </si>
  <si>
    <t>Estante Metálico Bajo
Sencillo
2 entrepaños - 3
espacios</t>
  </si>
  <si>
    <t>Mezclador italian
stage is 2mix4pro con
interfaz usb y bt</t>
  </si>
  <si>
    <t>Cajon monedero</t>
  </si>
  <si>
    <t>Butaco Plegable Grade Negro</t>
  </si>
  <si>
    <t>Silla Ergonómica
para Oficina con
brazos</t>
  </si>
  <si>
    <t>Estante Metálico Alto
Sencillo
4 entrepaños - 5
espacios</t>
  </si>
  <si>
    <t>Archivador modular 2
x 1</t>
  </si>
  <si>
    <t>Estación de Trabajo
Estandar 1,20X60m</t>
  </si>
  <si>
    <t>Estación Internet
Estandar 0,80m X
0,60m de profundo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</si>
</sst>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&quot;$&quot;\ #,##0.00"/>
    <numFmt numFmtId="167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Font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165" fontId="0" fillId="0" borderId="0" xfId="0" applyNumberFormat="1"/>
    <xf numFmtId="0" fontId="4" fillId="2" borderId="1" xfId="2" applyFont="1" applyFill="1" applyBorder="1" applyAlignment="1">
      <alignment horizontal="center" vertical="center"/>
    </xf>
    <xf numFmtId="44" fontId="0" fillId="0" borderId="0" xfId="0" applyNumberFormat="1"/>
    <xf numFmtId="44" fontId="0" fillId="3" borderId="0" xfId="0" applyNumberFormat="1" applyFill="1"/>
    <xf numFmtId="44" fontId="0" fillId="4" borderId="0" xfId="0" applyNumberFormat="1" applyFill="1"/>
    <xf numFmtId="167" fontId="4" fillId="0" borderId="1" xfId="1" applyNumberFormat="1" applyFont="1" applyBorder="1" applyAlignment="1" applyProtection="1">
      <alignment horizontal="center" vertical="center"/>
      <protection locked="0"/>
    </xf>
    <xf numFmtId="167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0" fillId="0" borderId="0" xfId="0" applyNumberFormat="1"/>
    <xf numFmtId="0" fontId="4" fillId="5" borderId="1" xfId="0" applyFont="1" applyFill="1" applyBorder="1" applyAlignment="1">
      <alignment horizontal="center" vertical="center" wrapText="1"/>
    </xf>
  </cellXfs>
  <cellStyles count="4">
    <cellStyle name="Moneda" xfId="1" builtinId="4"/>
    <cellStyle name="Moneda [0] 2" xfId="3" xr:uid="{5EA40973-0395-471E-94A0-3EA1DB54A283}"/>
    <cellStyle name="Normal" xfId="0" builtinId="0"/>
    <cellStyle name="Normal 3" xfId="2" xr:uid="{E5D01668-4D08-4162-B48B-0DC8964E3E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D266F-7DA1-4E4A-9FF5-A7790E9AC112}">
  <dimension ref="A2:K56"/>
  <sheetViews>
    <sheetView tabSelected="1" zoomScale="125" workbookViewId="0">
      <selection activeCell="C25" sqref="C25"/>
    </sheetView>
  </sheetViews>
  <sheetFormatPr baseColWidth="10" defaultRowHeight="15" x14ac:dyDescent="0.2"/>
  <cols>
    <col min="1" max="1" width="8.1640625" customWidth="1"/>
    <col min="2" max="2" width="67.33203125" customWidth="1"/>
    <col min="3" max="3" width="20" customWidth="1"/>
    <col min="4" max="4" width="23.5" customWidth="1"/>
    <col min="5" max="5" width="19.33203125" customWidth="1"/>
    <col min="6" max="6" width="17" customWidth="1"/>
    <col min="7" max="7" width="16.33203125" style="15" customWidth="1"/>
    <col min="9" max="9" width="0" hidden="1" customWidth="1"/>
    <col min="10" max="10" width="15.6640625" hidden="1" customWidth="1"/>
    <col min="11" max="11" width="17" hidden="1" customWidth="1"/>
  </cols>
  <sheetData>
    <row r="2" spans="1:10" ht="42" x14ac:dyDescent="0.2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6" t="s">
        <v>5</v>
      </c>
      <c r="G2" s="14" t="s">
        <v>34</v>
      </c>
    </row>
    <row r="3" spans="1:10" x14ac:dyDescent="0.2">
      <c r="A3" s="9">
        <v>1</v>
      </c>
      <c r="B3" s="1" t="s">
        <v>6</v>
      </c>
      <c r="C3" s="3">
        <f>2+4+8</f>
        <v>14</v>
      </c>
      <c r="D3" s="2" t="s">
        <v>7</v>
      </c>
      <c r="E3" s="4">
        <f>+F3/1.19</f>
        <v>2025027.7310924372</v>
      </c>
      <c r="F3" s="4">
        <v>2409783</v>
      </c>
      <c r="G3" s="13">
        <f t="shared" ref="G3:G29" si="0">+F3*C3</f>
        <v>33736962</v>
      </c>
      <c r="I3">
        <v>4</v>
      </c>
      <c r="J3" s="10">
        <f>I3*F3</f>
        <v>9639132</v>
      </c>
    </row>
    <row r="4" spans="1:10" x14ac:dyDescent="0.2">
      <c r="A4" s="9">
        <v>2</v>
      </c>
      <c r="B4" s="1" t="s">
        <v>8</v>
      </c>
      <c r="C4" s="3">
        <f>1+3+1</f>
        <v>5</v>
      </c>
      <c r="D4" s="2" t="s">
        <v>7</v>
      </c>
      <c r="E4" s="4">
        <f t="shared" ref="E4:E28" si="1">+F4/1.19</f>
        <v>841073.94957983203</v>
      </c>
      <c r="F4" s="4">
        <v>1000878</v>
      </c>
      <c r="G4" s="13">
        <f t="shared" si="0"/>
        <v>5004390</v>
      </c>
      <c r="I4">
        <v>3</v>
      </c>
      <c r="J4" s="10">
        <f t="shared" ref="J4:J23" si="2">I4*F4</f>
        <v>3002634</v>
      </c>
    </row>
    <row r="5" spans="1:10" x14ac:dyDescent="0.2">
      <c r="A5" s="9">
        <v>3</v>
      </c>
      <c r="B5" s="1" t="s">
        <v>9</v>
      </c>
      <c r="C5" s="3">
        <f>2+2+1</f>
        <v>5</v>
      </c>
      <c r="D5" s="2" t="s">
        <v>7</v>
      </c>
      <c r="E5" s="4">
        <f t="shared" si="1"/>
        <v>269926.05042016809</v>
      </c>
      <c r="F5" s="4">
        <v>321212</v>
      </c>
      <c r="G5" s="13">
        <f t="shared" si="0"/>
        <v>1606060</v>
      </c>
      <c r="I5">
        <v>2</v>
      </c>
      <c r="J5" s="10">
        <f t="shared" si="2"/>
        <v>642424</v>
      </c>
    </row>
    <row r="6" spans="1:10" x14ac:dyDescent="0.2">
      <c r="A6" s="9">
        <v>4</v>
      </c>
      <c r="B6" s="2" t="s">
        <v>10</v>
      </c>
      <c r="C6" s="16">
        <v>2</v>
      </c>
      <c r="D6" s="2" t="s">
        <v>7</v>
      </c>
      <c r="E6" s="4">
        <f t="shared" si="1"/>
        <v>177888.23529411765</v>
      </c>
      <c r="F6" s="4">
        <v>211687</v>
      </c>
      <c r="G6" s="13">
        <f t="shared" si="0"/>
        <v>423374</v>
      </c>
      <c r="J6" s="10">
        <f t="shared" si="2"/>
        <v>0</v>
      </c>
    </row>
    <row r="7" spans="1:10" x14ac:dyDescent="0.2">
      <c r="A7" s="9">
        <v>5</v>
      </c>
      <c r="B7" s="1" t="s">
        <v>11</v>
      </c>
      <c r="C7" s="3">
        <f>2+1</f>
        <v>3</v>
      </c>
      <c r="D7" s="2" t="s">
        <v>7</v>
      </c>
      <c r="E7" s="4">
        <f t="shared" si="1"/>
        <v>1112905.8823529412</v>
      </c>
      <c r="F7" s="4">
        <v>1324358</v>
      </c>
      <c r="G7" s="13">
        <f t="shared" si="0"/>
        <v>3973074</v>
      </c>
      <c r="J7" s="10">
        <f t="shared" si="2"/>
        <v>0</v>
      </c>
    </row>
    <row r="8" spans="1:10" x14ac:dyDescent="0.2">
      <c r="A8" s="9">
        <v>6</v>
      </c>
      <c r="B8" s="1" t="s">
        <v>12</v>
      </c>
      <c r="C8" s="3">
        <f>2+1</f>
        <v>3</v>
      </c>
      <c r="D8" s="2" t="s">
        <v>7</v>
      </c>
      <c r="E8" s="4">
        <f t="shared" si="1"/>
        <v>2044395.7983193279</v>
      </c>
      <c r="F8" s="4">
        <v>2432831</v>
      </c>
      <c r="G8" s="13">
        <f t="shared" si="0"/>
        <v>7298493</v>
      </c>
      <c r="I8">
        <v>2</v>
      </c>
      <c r="J8" s="10">
        <f t="shared" si="2"/>
        <v>4865662</v>
      </c>
    </row>
    <row r="9" spans="1:10" x14ac:dyDescent="0.2">
      <c r="A9" s="9">
        <v>7</v>
      </c>
      <c r="B9" s="1" t="s">
        <v>13</v>
      </c>
      <c r="C9" s="3">
        <v>1</v>
      </c>
      <c r="D9" s="2" t="s">
        <v>7</v>
      </c>
      <c r="E9" s="4">
        <f t="shared" si="1"/>
        <v>216831.93277310926</v>
      </c>
      <c r="F9" s="4">
        <v>258030</v>
      </c>
      <c r="G9" s="13">
        <f t="shared" si="0"/>
        <v>258030</v>
      </c>
      <c r="I9">
        <v>1</v>
      </c>
      <c r="J9" s="10">
        <f t="shared" si="2"/>
        <v>258030</v>
      </c>
    </row>
    <row r="10" spans="1:10" x14ac:dyDescent="0.2">
      <c r="A10" s="9">
        <v>8</v>
      </c>
      <c r="B10" s="2" t="s">
        <v>14</v>
      </c>
      <c r="C10" s="3">
        <v>1</v>
      </c>
      <c r="D10" s="2" t="s">
        <v>7</v>
      </c>
      <c r="E10" s="4">
        <f t="shared" si="1"/>
        <v>2218741.1764705884</v>
      </c>
      <c r="F10" s="4">
        <v>2640302</v>
      </c>
      <c r="G10" s="13">
        <f t="shared" si="0"/>
        <v>2640302</v>
      </c>
      <c r="I10">
        <v>1</v>
      </c>
      <c r="J10" s="10">
        <f t="shared" si="2"/>
        <v>2640302</v>
      </c>
    </row>
    <row r="11" spans="1:10" x14ac:dyDescent="0.2">
      <c r="A11" s="9">
        <v>9</v>
      </c>
      <c r="B11" s="2" t="s">
        <v>15</v>
      </c>
      <c r="C11" s="3">
        <v>2</v>
      </c>
      <c r="D11" s="2" t="s">
        <v>7</v>
      </c>
      <c r="E11" s="4">
        <f t="shared" si="1"/>
        <v>153100.84033613445</v>
      </c>
      <c r="F11" s="4">
        <v>182190</v>
      </c>
      <c r="G11" s="13">
        <f t="shared" si="0"/>
        <v>364380</v>
      </c>
      <c r="I11">
        <v>2</v>
      </c>
      <c r="J11" s="10">
        <f t="shared" si="2"/>
        <v>364380</v>
      </c>
    </row>
    <row r="12" spans="1:10" x14ac:dyDescent="0.2">
      <c r="A12" s="9">
        <v>10</v>
      </c>
      <c r="B12" s="2" t="s">
        <v>16</v>
      </c>
      <c r="C12" s="3">
        <v>4</v>
      </c>
      <c r="D12" s="2" t="s">
        <v>7</v>
      </c>
      <c r="E12" s="4">
        <f t="shared" si="1"/>
        <v>150948.73949579833</v>
      </c>
      <c r="F12" s="4">
        <v>179629</v>
      </c>
      <c r="G12" s="13">
        <f t="shared" si="0"/>
        <v>718516</v>
      </c>
      <c r="I12">
        <v>4</v>
      </c>
      <c r="J12" s="10">
        <f t="shared" si="2"/>
        <v>718516</v>
      </c>
    </row>
    <row r="13" spans="1:10" x14ac:dyDescent="0.2">
      <c r="A13" s="9">
        <v>11</v>
      </c>
      <c r="B13" s="2" t="s">
        <v>17</v>
      </c>
      <c r="C13" s="3">
        <v>2</v>
      </c>
      <c r="D13" s="2" t="s">
        <v>7</v>
      </c>
      <c r="E13" s="4">
        <f t="shared" si="1"/>
        <v>118208.40336134455</v>
      </c>
      <c r="F13" s="4">
        <v>140668</v>
      </c>
      <c r="G13" s="13">
        <f t="shared" si="0"/>
        <v>281336</v>
      </c>
      <c r="I13">
        <v>2</v>
      </c>
      <c r="J13" s="10">
        <f t="shared" si="2"/>
        <v>281336</v>
      </c>
    </row>
    <row r="14" spans="1:10" x14ac:dyDescent="0.2">
      <c r="A14" s="9">
        <v>12</v>
      </c>
      <c r="B14" s="2" t="s">
        <v>18</v>
      </c>
      <c r="C14" s="3">
        <v>2</v>
      </c>
      <c r="D14" s="2" t="s">
        <v>7</v>
      </c>
      <c r="E14" s="4">
        <f t="shared" si="1"/>
        <v>323726.89075630251</v>
      </c>
      <c r="F14" s="4">
        <v>385235</v>
      </c>
      <c r="G14" s="13">
        <f t="shared" si="0"/>
        <v>770470</v>
      </c>
      <c r="I14">
        <v>2</v>
      </c>
      <c r="J14" s="10">
        <f t="shared" si="2"/>
        <v>770470</v>
      </c>
    </row>
    <row r="15" spans="1:10" x14ac:dyDescent="0.2">
      <c r="A15" s="9">
        <v>13</v>
      </c>
      <c r="B15" s="2" t="s">
        <v>19</v>
      </c>
      <c r="C15" s="3">
        <v>10</v>
      </c>
      <c r="D15" s="2" t="s">
        <v>7</v>
      </c>
      <c r="E15" s="4">
        <f t="shared" si="1"/>
        <v>70224.369747899167</v>
      </c>
      <c r="F15" s="4">
        <v>83567</v>
      </c>
      <c r="G15" s="13">
        <f t="shared" si="0"/>
        <v>835670</v>
      </c>
      <c r="I15">
        <v>10</v>
      </c>
      <c r="J15" s="10">
        <f t="shared" si="2"/>
        <v>835670</v>
      </c>
    </row>
    <row r="16" spans="1:10" x14ac:dyDescent="0.2">
      <c r="A16" s="9">
        <v>14</v>
      </c>
      <c r="B16" s="2" t="s">
        <v>20</v>
      </c>
      <c r="C16" s="3">
        <v>3</v>
      </c>
      <c r="D16" s="2" t="s">
        <v>7</v>
      </c>
      <c r="E16" s="4">
        <f t="shared" si="1"/>
        <v>66836.134453781517</v>
      </c>
      <c r="F16" s="4">
        <v>79535</v>
      </c>
      <c r="G16" s="13">
        <f t="shared" si="0"/>
        <v>238605</v>
      </c>
      <c r="I16">
        <v>3</v>
      </c>
      <c r="J16" s="10">
        <f t="shared" si="2"/>
        <v>238605</v>
      </c>
    </row>
    <row r="17" spans="1:11" x14ac:dyDescent="0.2">
      <c r="A17" s="9">
        <v>15</v>
      </c>
      <c r="B17" s="2" t="s">
        <v>21</v>
      </c>
      <c r="C17" s="3">
        <v>3</v>
      </c>
      <c r="D17" s="2" t="s">
        <v>7</v>
      </c>
      <c r="E17" s="4">
        <f t="shared" si="1"/>
        <v>62654.621848739502</v>
      </c>
      <c r="F17" s="4">
        <v>74559</v>
      </c>
      <c r="G17" s="13">
        <f t="shared" si="0"/>
        <v>223677</v>
      </c>
      <c r="I17">
        <v>3</v>
      </c>
      <c r="J17" s="10">
        <f t="shared" si="2"/>
        <v>223677</v>
      </c>
    </row>
    <row r="18" spans="1:11" x14ac:dyDescent="0.2">
      <c r="A18" s="9">
        <v>16</v>
      </c>
      <c r="B18" s="2" t="s">
        <v>22</v>
      </c>
      <c r="C18" s="3">
        <v>2</v>
      </c>
      <c r="D18" s="2" t="s">
        <v>7</v>
      </c>
      <c r="E18" s="4">
        <f t="shared" si="1"/>
        <v>203827.731092437</v>
      </c>
      <c r="F18" s="4">
        <v>242555</v>
      </c>
      <c r="G18" s="13">
        <f t="shared" si="0"/>
        <v>485110</v>
      </c>
      <c r="I18">
        <v>2</v>
      </c>
      <c r="J18" s="10">
        <f t="shared" si="2"/>
        <v>485110</v>
      </c>
    </row>
    <row r="19" spans="1:11" x14ac:dyDescent="0.2">
      <c r="A19" s="9">
        <v>17</v>
      </c>
      <c r="B19" s="2" t="s">
        <v>23</v>
      </c>
      <c r="C19" s="3">
        <f>1+1</f>
        <v>2</v>
      </c>
      <c r="D19" s="2" t="s">
        <v>7</v>
      </c>
      <c r="E19" s="4">
        <f t="shared" si="1"/>
        <v>1208210.0840336136</v>
      </c>
      <c r="F19" s="4">
        <v>1437770</v>
      </c>
      <c r="G19" s="13">
        <f t="shared" si="0"/>
        <v>2875540</v>
      </c>
      <c r="I19">
        <v>1</v>
      </c>
      <c r="J19" s="10">
        <f t="shared" si="2"/>
        <v>1437770</v>
      </c>
    </row>
    <row r="20" spans="1:11" x14ac:dyDescent="0.2">
      <c r="A20" s="9">
        <v>18</v>
      </c>
      <c r="B20" s="2" t="s">
        <v>24</v>
      </c>
      <c r="C20" s="3">
        <f>1+1</f>
        <v>2</v>
      </c>
      <c r="D20" s="2" t="s">
        <v>7</v>
      </c>
      <c r="E20" s="4">
        <f t="shared" si="1"/>
        <v>336822.68907563027</v>
      </c>
      <c r="F20" s="4">
        <v>400819</v>
      </c>
      <c r="G20" s="13">
        <f t="shared" si="0"/>
        <v>801638</v>
      </c>
      <c r="I20">
        <v>1</v>
      </c>
      <c r="J20" s="10">
        <f t="shared" si="2"/>
        <v>400819</v>
      </c>
    </row>
    <row r="21" spans="1:11" x14ac:dyDescent="0.2">
      <c r="A21" s="9">
        <v>19</v>
      </c>
      <c r="B21" s="2" t="s">
        <v>25</v>
      </c>
      <c r="C21" s="3">
        <v>3</v>
      </c>
      <c r="D21" s="2" t="s">
        <v>7</v>
      </c>
      <c r="E21" s="4">
        <f t="shared" si="1"/>
        <v>84943.697478991598</v>
      </c>
      <c r="F21" s="4">
        <v>101083</v>
      </c>
      <c r="G21" s="13">
        <f t="shared" si="0"/>
        <v>303249</v>
      </c>
      <c r="I21">
        <v>3</v>
      </c>
      <c r="J21" s="10">
        <f t="shared" si="2"/>
        <v>303249</v>
      </c>
    </row>
    <row r="22" spans="1:11" x14ac:dyDescent="0.2">
      <c r="A22" s="9">
        <v>20</v>
      </c>
      <c r="B22" s="2" t="s">
        <v>26</v>
      </c>
      <c r="C22" s="3">
        <v>3</v>
      </c>
      <c r="D22" s="2" t="s">
        <v>7</v>
      </c>
      <c r="E22" s="4">
        <f t="shared" si="1"/>
        <v>73875.630252100847</v>
      </c>
      <c r="F22" s="4">
        <v>87912</v>
      </c>
      <c r="G22" s="13">
        <f t="shared" si="0"/>
        <v>263736</v>
      </c>
      <c r="I22">
        <v>3</v>
      </c>
      <c r="J22" s="10">
        <f t="shared" si="2"/>
        <v>263736</v>
      </c>
    </row>
    <row r="23" spans="1:11" x14ac:dyDescent="0.2">
      <c r="A23" s="9">
        <v>21</v>
      </c>
      <c r="B23" s="2" t="s">
        <v>27</v>
      </c>
      <c r="C23" s="3">
        <v>3</v>
      </c>
      <c r="D23" s="2" t="s">
        <v>7</v>
      </c>
      <c r="E23" s="4">
        <f t="shared" si="1"/>
        <v>245177.31092436975</v>
      </c>
      <c r="F23" s="4">
        <v>291761</v>
      </c>
      <c r="G23" s="13">
        <f t="shared" si="0"/>
        <v>875283</v>
      </c>
      <c r="I23">
        <v>3</v>
      </c>
      <c r="J23" s="10">
        <f t="shared" si="2"/>
        <v>875283</v>
      </c>
    </row>
    <row r="24" spans="1:11" x14ac:dyDescent="0.2">
      <c r="A24" s="9">
        <v>22</v>
      </c>
      <c r="B24" s="2" t="s">
        <v>28</v>
      </c>
      <c r="C24" s="3">
        <v>2</v>
      </c>
      <c r="D24" s="2" t="s">
        <v>7</v>
      </c>
      <c r="E24" s="4">
        <f t="shared" si="1"/>
        <v>551810.92436974787</v>
      </c>
      <c r="F24" s="4">
        <v>656655</v>
      </c>
      <c r="G24" s="13">
        <f t="shared" si="0"/>
        <v>1313310</v>
      </c>
    </row>
    <row r="25" spans="1:11" x14ac:dyDescent="0.2">
      <c r="A25" s="9">
        <v>23</v>
      </c>
      <c r="B25" s="2" t="s">
        <v>29</v>
      </c>
      <c r="C25" s="16">
        <v>1</v>
      </c>
      <c r="D25" s="2" t="s">
        <v>7</v>
      </c>
      <c r="E25" s="4">
        <f>+F25/1.19</f>
        <v>80485.71428571429</v>
      </c>
      <c r="F25" s="4">
        <v>95778</v>
      </c>
      <c r="G25" s="13">
        <f t="shared" si="0"/>
        <v>95778</v>
      </c>
      <c r="J25" s="12">
        <f>SUM(J3:J23)</f>
        <v>28246805</v>
      </c>
    </row>
    <row r="26" spans="1:11" x14ac:dyDescent="0.2">
      <c r="A26" s="9">
        <v>24</v>
      </c>
      <c r="B26" s="2" t="s">
        <v>30</v>
      </c>
      <c r="C26" s="3">
        <v>1</v>
      </c>
      <c r="D26" s="2" t="s">
        <v>7</v>
      </c>
      <c r="E26" s="4">
        <f t="shared" si="1"/>
        <v>2250406.7226890759</v>
      </c>
      <c r="F26" s="4">
        <v>2677984</v>
      </c>
      <c r="G26" s="13">
        <f t="shared" si="0"/>
        <v>2677984</v>
      </c>
      <c r="J26" s="11">
        <v>29616088</v>
      </c>
    </row>
    <row r="27" spans="1:11" x14ac:dyDescent="0.2">
      <c r="A27" s="9">
        <v>25</v>
      </c>
      <c r="B27" s="2" t="s">
        <v>31</v>
      </c>
      <c r="C27" s="3">
        <v>1</v>
      </c>
      <c r="D27" s="2" t="s">
        <v>7</v>
      </c>
      <c r="E27" s="4">
        <f t="shared" si="1"/>
        <v>479532.77310924372</v>
      </c>
      <c r="F27" s="4">
        <v>570644</v>
      </c>
      <c r="G27" s="13">
        <f t="shared" si="0"/>
        <v>570644</v>
      </c>
      <c r="J27" s="11">
        <v>54889222</v>
      </c>
    </row>
    <row r="28" spans="1:11" ht="42" x14ac:dyDescent="0.2">
      <c r="A28" s="9">
        <v>26</v>
      </c>
      <c r="B28" s="2" t="s">
        <v>32</v>
      </c>
      <c r="C28" s="3">
        <v>1</v>
      </c>
      <c r="D28" s="2" t="s">
        <v>7</v>
      </c>
      <c r="E28" s="4">
        <f t="shared" si="1"/>
        <v>14706972.268907564</v>
      </c>
      <c r="F28" s="4">
        <v>17501297</v>
      </c>
      <c r="G28" s="13">
        <f t="shared" si="0"/>
        <v>17501297</v>
      </c>
      <c r="J28" s="11">
        <v>12044433</v>
      </c>
    </row>
    <row r="29" spans="1:11" ht="28" x14ac:dyDescent="0.2">
      <c r="A29" s="9">
        <v>27</v>
      </c>
      <c r="B29" s="2" t="s">
        <v>33</v>
      </c>
      <c r="C29" s="3">
        <v>1</v>
      </c>
      <c r="D29" s="2" t="s">
        <v>7</v>
      </c>
      <c r="E29" s="4">
        <f>+F29/1.19</f>
        <v>5032500.8403361347</v>
      </c>
      <c r="F29" s="4">
        <v>5988676</v>
      </c>
      <c r="G29" s="13">
        <f t="shared" si="0"/>
        <v>5988676</v>
      </c>
      <c r="J29" s="12">
        <v>26930157</v>
      </c>
    </row>
    <row r="30" spans="1:11" x14ac:dyDescent="0.2">
      <c r="A30" s="9">
        <v>28</v>
      </c>
      <c r="B30" s="7" t="s">
        <v>35</v>
      </c>
      <c r="C30" s="7">
        <v>6</v>
      </c>
      <c r="D30" s="2" t="s">
        <v>7</v>
      </c>
      <c r="E30" s="4">
        <f>F30/1.19</f>
        <v>97189.500000000015</v>
      </c>
      <c r="F30" s="4">
        <v>115655.505</v>
      </c>
      <c r="G30" s="13">
        <f>F30*C30</f>
        <v>693933.03</v>
      </c>
      <c r="J30" s="10"/>
    </row>
    <row r="31" spans="1:11" x14ac:dyDescent="0.2">
      <c r="A31" s="9">
        <v>29</v>
      </c>
      <c r="B31" s="7" t="s">
        <v>36</v>
      </c>
      <c r="C31" s="7">
        <v>6</v>
      </c>
      <c r="D31" s="2" t="s">
        <v>7</v>
      </c>
      <c r="E31" s="4">
        <f t="shared" ref="E31:E55" si="3">F31/1.19</f>
        <v>21294.500000000004</v>
      </c>
      <c r="F31" s="4">
        <v>25340.455000000002</v>
      </c>
      <c r="G31" s="13">
        <f t="shared" ref="G31:G55" si="4">F31*C31</f>
        <v>152042.73000000001</v>
      </c>
    </row>
    <row r="32" spans="1:11" x14ac:dyDescent="0.2">
      <c r="A32" s="9">
        <v>30</v>
      </c>
      <c r="B32" s="7" t="s">
        <v>37</v>
      </c>
      <c r="C32" s="7">
        <v>1</v>
      </c>
      <c r="D32" s="2" t="s">
        <v>7</v>
      </c>
      <c r="E32" s="4">
        <f t="shared" si="3"/>
        <v>99109.5</v>
      </c>
      <c r="F32" s="4">
        <v>117940.30499999999</v>
      </c>
      <c r="G32" s="13">
        <f t="shared" si="4"/>
        <v>117940.30499999999</v>
      </c>
      <c r="J32" s="10">
        <f>SUM(J25:J30)</f>
        <v>151726705</v>
      </c>
      <c r="K32" s="8">
        <v>152061668</v>
      </c>
    </row>
    <row r="33" spans="1:11" x14ac:dyDescent="0.2">
      <c r="A33" s="9">
        <v>31</v>
      </c>
      <c r="B33" s="7" t="s">
        <v>38</v>
      </c>
      <c r="C33" s="7">
        <v>7</v>
      </c>
      <c r="D33" s="2" t="s">
        <v>7</v>
      </c>
      <c r="E33" s="4">
        <f t="shared" si="3"/>
        <v>108773.5</v>
      </c>
      <c r="F33" s="4">
        <v>129440.465</v>
      </c>
      <c r="G33" s="13">
        <f t="shared" si="4"/>
        <v>906083.255</v>
      </c>
    </row>
    <row r="34" spans="1:11" x14ac:dyDescent="0.2">
      <c r="A34" s="9">
        <v>32</v>
      </c>
      <c r="B34" s="7" t="s">
        <v>39</v>
      </c>
      <c r="C34" s="7">
        <v>3</v>
      </c>
      <c r="D34" s="2" t="s">
        <v>7</v>
      </c>
      <c r="E34" s="4">
        <f t="shared" si="3"/>
        <v>72515.000000000015</v>
      </c>
      <c r="F34" s="4">
        <v>86292.85</v>
      </c>
      <c r="G34" s="13">
        <f t="shared" si="4"/>
        <v>258878.55000000002</v>
      </c>
      <c r="K34" s="10">
        <f>J32-K32</f>
        <v>-334963</v>
      </c>
    </row>
    <row r="35" spans="1:11" x14ac:dyDescent="0.2">
      <c r="A35" s="9">
        <v>33</v>
      </c>
      <c r="B35" s="7" t="s">
        <v>40</v>
      </c>
      <c r="C35" s="7">
        <v>4</v>
      </c>
      <c r="D35" s="2" t="s">
        <v>7</v>
      </c>
      <c r="E35" s="4">
        <f t="shared" si="3"/>
        <v>35597</v>
      </c>
      <c r="F35" s="4">
        <v>42360.43</v>
      </c>
      <c r="G35" s="13">
        <f t="shared" si="4"/>
        <v>169441.72</v>
      </c>
    </row>
    <row r="36" spans="1:11" x14ac:dyDescent="0.2">
      <c r="A36" s="9">
        <v>34</v>
      </c>
      <c r="B36" s="7" t="s">
        <v>41</v>
      </c>
      <c r="C36" s="7">
        <v>4</v>
      </c>
      <c r="D36" s="2" t="s">
        <v>7</v>
      </c>
      <c r="E36" s="4">
        <f t="shared" si="3"/>
        <v>43798.5</v>
      </c>
      <c r="F36" s="4">
        <v>52120.214999999997</v>
      </c>
      <c r="G36" s="13">
        <f t="shared" si="4"/>
        <v>208480.86</v>
      </c>
    </row>
    <row r="37" spans="1:11" x14ac:dyDescent="0.2">
      <c r="A37" s="9">
        <v>35</v>
      </c>
      <c r="B37" s="7" t="s">
        <v>42</v>
      </c>
      <c r="C37" s="7">
        <v>3</v>
      </c>
      <c r="D37" s="2" t="s">
        <v>7</v>
      </c>
      <c r="E37" s="4">
        <f t="shared" si="3"/>
        <v>96471.000000000015</v>
      </c>
      <c r="F37" s="4">
        <v>114800.49</v>
      </c>
      <c r="G37" s="13">
        <f t="shared" si="4"/>
        <v>344401.47000000003</v>
      </c>
    </row>
    <row r="38" spans="1:11" x14ac:dyDescent="0.2">
      <c r="A38" s="9">
        <v>36</v>
      </c>
      <c r="B38" s="7" t="s">
        <v>43</v>
      </c>
      <c r="C38" s="7">
        <v>4</v>
      </c>
      <c r="D38" s="2" t="s">
        <v>7</v>
      </c>
      <c r="E38" s="4">
        <f t="shared" si="3"/>
        <v>35597</v>
      </c>
      <c r="F38" s="4">
        <v>42360.43</v>
      </c>
      <c r="G38" s="13">
        <f t="shared" si="4"/>
        <v>169441.72</v>
      </c>
    </row>
    <row r="39" spans="1:11" x14ac:dyDescent="0.2">
      <c r="A39" s="9">
        <v>37</v>
      </c>
      <c r="B39" s="7" t="s">
        <v>44</v>
      </c>
      <c r="C39" s="7">
        <v>4</v>
      </c>
      <c r="D39" s="2" t="s">
        <v>7</v>
      </c>
      <c r="E39" s="4">
        <f t="shared" si="3"/>
        <v>29656</v>
      </c>
      <c r="F39" s="4">
        <v>35290.639999999999</v>
      </c>
      <c r="G39" s="13">
        <f t="shared" si="4"/>
        <v>141162.56</v>
      </c>
    </row>
    <row r="40" spans="1:11" x14ac:dyDescent="0.2">
      <c r="A40" s="9">
        <v>38</v>
      </c>
      <c r="B40" s="7" t="s">
        <v>45</v>
      </c>
      <c r="C40" s="7">
        <v>1</v>
      </c>
      <c r="D40" s="2" t="s">
        <v>7</v>
      </c>
      <c r="E40" s="4">
        <f t="shared" si="3"/>
        <v>134277.5</v>
      </c>
      <c r="F40" s="4">
        <v>159790.22500000001</v>
      </c>
      <c r="G40" s="13">
        <f t="shared" si="4"/>
        <v>159790.22500000001</v>
      </c>
    </row>
    <row r="41" spans="1:11" x14ac:dyDescent="0.2">
      <c r="A41" s="9">
        <v>39</v>
      </c>
      <c r="B41" s="7" t="s">
        <v>46</v>
      </c>
      <c r="C41" s="7">
        <v>1</v>
      </c>
      <c r="D41" s="2" t="s">
        <v>7</v>
      </c>
      <c r="E41" s="4">
        <f t="shared" si="3"/>
        <v>139798.5</v>
      </c>
      <c r="F41" s="4">
        <v>166360.215</v>
      </c>
      <c r="G41" s="13">
        <f t="shared" si="4"/>
        <v>166360.215</v>
      </c>
    </row>
    <row r="42" spans="1:11" x14ac:dyDescent="0.2">
      <c r="A42" s="9">
        <v>40</v>
      </c>
      <c r="B42" s="7" t="s">
        <v>47</v>
      </c>
      <c r="C42" s="7">
        <v>1</v>
      </c>
      <c r="D42" s="2" t="s">
        <v>7</v>
      </c>
      <c r="E42" s="4">
        <f t="shared" si="3"/>
        <v>49319.500000000007</v>
      </c>
      <c r="F42" s="4">
        <v>58690.205000000002</v>
      </c>
      <c r="G42" s="13">
        <f t="shared" si="4"/>
        <v>58690.205000000002</v>
      </c>
    </row>
    <row r="43" spans="1:11" x14ac:dyDescent="0.2">
      <c r="A43" s="9">
        <v>41</v>
      </c>
      <c r="B43" s="7" t="s">
        <v>48</v>
      </c>
      <c r="C43" s="7">
        <v>1</v>
      </c>
      <c r="D43" s="2" t="s">
        <v>7</v>
      </c>
      <c r="E43" s="4">
        <f t="shared" si="3"/>
        <v>481967</v>
      </c>
      <c r="F43" s="4">
        <v>573540.73</v>
      </c>
      <c r="G43" s="13">
        <f t="shared" si="4"/>
        <v>573540.73</v>
      </c>
    </row>
    <row r="44" spans="1:11" x14ac:dyDescent="0.2">
      <c r="A44" s="9">
        <v>42</v>
      </c>
      <c r="B44" s="7" t="s">
        <v>49</v>
      </c>
      <c r="C44" s="7">
        <v>1</v>
      </c>
      <c r="D44" s="2" t="s">
        <v>7</v>
      </c>
      <c r="E44" s="4">
        <f t="shared" si="3"/>
        <v>411672.50000000006</v>
      </c>
      <c r="F44" s="4">
        <v>489890.27500000002</v>
      </c>
      <c r="G44" s="13">
        <f t="shared" si="4"/>
        <v>489890.27500000002</v>
      </c>
    </row>
    <row r="45" spans="1:11" ht="28" x14ac:dyDescent="0.2">
      <c r="A45" s="9">
        <v>43</v>
      </c>
      <c r="B45" s="7" t="s">
        <v>50</v>
      </c>
      <c r="C45" s="7">
        <v>1</v>
      </c>
      <c r="D45" s="2" t="s">
        <v>7</v>
      </c>
      <c r="E45" s="4">
        <f t="shared" si="3"/>
        <v>1726470.5</v>
      </c>
      <c r="F45" s="4">
        <v>2054499.895</v>
      </c>
      <c r="G45" s="13">
        <f t="shared" si="4"/>
        <v>2054499.895</v>
      </c>
    </row>
    <row r="46" spans="1:11" ht="28" x14ac:dyDescent="0.2">
      <c r="A46" s="9">
        <v>44</v>
      </c>
      <c r="B46" s="7" t="s">
        <v>51</v>
      </c>
      <c r="C46" s="7">
        <v>1</v>
      </c>
      <c r="D46" s="2" t="s">
        <v>7</v>
      </c>
      <c r="E46" s="4">
        <f t="shared" si="3"/>
        <v>1604621.5</v>
      </c>
      <c r="F46" s="4">
        <v>1909499.585</v>
      </c>
      <c r="G46" s="13">
        <f t="shared" si="4"/>
        <v>1909499.585</v>
      </c>
    </row>
    <row r="47" spans="1:11" ht="56" x14ac:dyDescent="0.2">
      <c r="A47" s="9">
        <v>45</v>
      </c>
      <c r="B47" s="7" t="s">
        <v>52</v>
      </c>
      <c r="C47" s="7">
        <v>5</v>
      </c>
      <c r="D47" s="2" t="s">
        <v>7</v>
      </c>
      <c r="E47" s="4">
        <f t="shared" si="3"/>
        <v>1092017</v>
      </c>
      <c r="F47" s="4">
        <v>1299500.23</v>
      </c>
      <c r="G47" s="13">
        <f t="shared" si="4"/>
        <v>6497501.1500000004</v>
      </c>
    </row>
    <row r="48" spans="1:11" ht="42" x14ac:dyDescent="0.2">
      <c r="A48" s="9">
        <v>46</v>
      </c>
      <c r="B48" s="7" t="s">
        <v>53</v>
      </c>
      <c r="C48" s="7">
        <v>1</v>
      </c>
      <c r="D48" s="2" t="s">
        <v>7</v>
      </c>
      <c r="E48" s="4">
        <f t="shared" si="3"/>
        <v>389075.5</v>
      </c>
      <c r="F48" s="4">
        <v>462999.84499999997</v>
      </c>
      <c r="G48" s="13">
        <f t="shared" si="4"/>
        <v>462999.84499999997</v>
      </c>
    </row>
    <row r="49" spans="1:7" x14ac:dyDescent="0.2">
      <c r="A49" s="9">
        <v>47</v>
      </c>
      <c r="B49" s="7" t="s">
        <v>54</v>
      </c>
      <c r="C49" s="7">
        <v>1</v>
      </c>
      <c r="D49" s="2" t="s">
        <v>7</v>
      </c>
      <c r="E49" s="4">
        <f t="shared" si="3"/>
        <v>247899</v>
      </c>
      <c r="F49" s="4">
        <v>294999.81</v>
      </c>
      <c r="G49" s="13">
        <f t="shared" si="4"/>
        <v>294999.81</v>
      </c>
    </row>
    <row r="50" spans="1:7" x14ac:dyDescent="0.2">
      <c r="A50" s="9">
        <v>48</v>
      </c>
      <c r="B50" s="7" t="s">
        <v>55</v>
      </c>
      <c r="C50" s="7">
        <v>6</v>
      </c>
      <c r="D50" s="2" t="s">
        <v>7</v>
      </c>
      <c r="E50" s="4">
        <f>F50/1.19</f>
        <v>43235</v>
      </c>
      <c r="F50" s="4">
        <v>51449.65</v>
      </c>
      <c r="G50" s="13">
        <f>F50*C50</f>
        <v>308697.90000000002</v>
      </c>
    </row>
    <row r="51" spans="1:7" ht="42" x14ac:dyDescent="0.2">
      <c r="A51" s="9">
        <v>49</v>
      </c>
      <c r="B51" s="7" t="s">
        <v>56</v>
      </c>
      <c r="C51" s="7">
        <v>3</v>
      </c>
      <c r="D51" s="2" t="s">
        <v>7</v>
      </c>
      <c r="E51" s="4">
        <f t="shared" si="3"/>
        <v>479092.5</v>
      </c>
      <c r="F51" s="4">
        <v>570120.07499999995</v>
      </c>
      <c r="G51" s="13">
        <f t="shared" si="4"/>
        <v>1710360.2249999999</v>
      </c>
    </row>
    <row r="52" spans="1:7" ht="56" x14ac:dyDescent="0.2">
      <c r="A52" s="9">
        <v>50</v>
      </c>
      <c r="B52" s="7" t="s">
        <v>57</v>
      </c>
      <c r="C52" s="7">
        <v>11</v>
      </c>
      <c r="D52" s="2" t="s">
        <v>7</v>
      </c>
      <c r="E52" s="4">
        <f t="shared" si="3"/>
        <v>1200252</v>
      </c>
      <c r="F52" s="4">
        <v>1428299.88</v>
      </c>
      <c r="G52" s="13">
        <f t="shared" si="4"/>
        <v>15711298.68</v>
      </c>
    </row>
    <row r="53" spans="1:7" ht="28" x14ac:dyDescent="0.2">
      <c r="A53" s="9">
        <v>51</v>
      </c>
      <c r="B53" s="7" t="s">
        <v>58</v>
      </c>
      <c r="C53" s="7">
        <v>3</v>
      </c>
      <c r="D53" s="2" t="s">
        <v>7</v>
      </c>
      <c r="E53" s="4">
        <f t="shared" si="3"/>
        <v>471890.50000000006</v>
      </c>
      <c r="F53" s="4">
        <v>561549.69500000007</v>
      </c>
      <c r="G53" s="13">
        <f t="shared" si="4"/>
        <v>1684649.0850000002</v>
      </c>
    </row>
    <row r="54" spans="1:7" ht="28" x14ac:dyDescent="0.2">
      <c r="A54" s="9">
        <v>52</v>
      </c>
      <c r="B54" s="7" t="s">
        <v>59</v>
      </c>
      <c r="C54" s="7">
        <v>3</v>
      </c>
      <c r="D54" s="2" t="s">
        <v>7</v>
      </c>
      <c r="E54" s="4">
        <f t="shared" si="3"/>
        <v>1915378</v>
      </c>
      <c r="F54" s="4">
        <v>2279299.8199999998</v>
      </c>
      <c r="G54" s="13">
        <f t="shared" si="4"/>
        <v>6837899.459999999</v>
      </c>
    </row>
    <row r="55" spans="1:7" ht="42" x14ac:dyDescent="0.2">
      <c r="A55" s="9">
        <v>53</v>
      </c>
      <c r="B55" s="7" t="s">
        <v>60</v>
      </c>
      <c r="C55" s="7">
        <v>4</v>
      </c>
      <c r="D55" s="2" t="s">
        <v>7</v>
      </c>
      <c r="E55" s="4">
        <f t="shared" si="3"/>
        <v>3750756.5000000005</v>
      </c>
      <c r="F55" s="4">
        <v>4463400.2350000003</v>
      </c>
      <c r="G55" s="13">
        <f t="shared" si="4"/>
        <v>17853600.940000001</v>
      </c>
    </row>
    <row r="56" spans="1:7" x14ac:dyDescent="0.2">
      <c r="C56">
        <f>SUM(C3:C55)</f>
        <v>168</v>
      </c>
      <c r="G56" s="15">
        <f>SUM(G3:G55)</f>
        <v>152061668.42499998</v>
      </c>
    </row>
  </sheetData>
  <pageMargins left="0.7" right="0.7" top="0.75" bottom="0.75" header="0.3" footer="0.3"/>
  <ignoredErrors>
    <ignoredError sqref="E3:G24 E26:G49 F25:G25 E51:G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Fadrian</dc:creator>
  <cp:lastModifiedBy>Camilo Andres Poveda Ortega</cp:lastModifiedBy>
  <dcterms:created xsi:type="dcterms:W3CDTF">2015-06-05T18:19:34Z</dcterms:created>
  <dcterms:modified xsi:type="dcterms:W3CDTF">2026-07-15T23:13:51Z</dcterms:modified>
</cp:coreProperties>
</file>